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2019+" sheetId="5" r:id="rId1"/>
  </sheets>
  <calcPr calcId="145621"/>
</workbook>
</file>

<file path=xl/calcChain.xml><?xml version="1.0" encoding="utf-8"?>
<calcChain xmlns="http://schemas.openxmlformats.org/spreadsheetml/2006/main">
  <c r="E25" i="5" l="1"/>
  <c r="F25" i="5"/>
  <c r="G25" i="5"/>
  <c r="H25" i="5"/>
  <c r="G30" i="5" l="1"/>
  <c r="D50" i="5" l="1"/>
  <c r="D51" i="5"/>
  <c r="E51" i="5" l="1"/>
  <c r="E53" i="5" s="1"/>
  <c r="D53" i="5"/>
  <c r="C51" i="5"/>
  <c r="C53" i="5" s="1"/>
  <c r="E49" i="5"/>
  <c r="E40" i="5"/>
  <c r="E41" i="5" s="1"/>
  <c r="D40" i="5"/>
  <c r="D41" i="5" s="1"/>
  <c r="C40" i="5"/>
  <c r="C41" i="5" s="1"/>
  <c r="C38" i="5"/>
  <c r="G29" i="5"/>
  <c r="G31" i="5" s="1"/>
  <c r="E29" i="5"/>
  <c r="E31" i="5" s="1"/>
  <c r="E20" i="5"/>
  <c r="E21" i="5" s="1"/>
  <c r="E23" i="5" s="1"/>
  <c r="E17" i="5"/>
  <c r="F17" i="5" s="1"/>
  <c r="H31" i="5"/>
  <c r="F31" i="5"/>
  <c r="D31" i="5"/>
  <c r="C29" i="5"/>
  <c r="C31" i="5" s="1"/>
  <c r="G19" i="5"/>
  <c r="H19" i="5" s="1"/>
  <c r="E19" i="5"/>
  <c r="F19" i="5" s="1"/>
  <c r="C19" i="5"/>
  <c r="D19" i="5" s="1"/>
  <c r="G18" i="5"/>
  <c r="H18" i="5" s="1"/>
  <c r="E18" i="5"/>
  <c r="F18" i="5" s="1"/>
  <c r="C18" i="5"/>
  <c r="D18" i="5" s="1"/>
  <c r="G17" i="5"/>
  <c r="H17" i="5" s="1"/>
  <c r="D17" i="5"/>
  <c r="C17" i="5"/>
  <c r="C20" i="5" l="1"/>
  <c r="C21" i="5" s="1"/>
  <c r="C23" i="5" s="1"/>
  <c r="C25" i="5" s="1"/>
  <c r="F20" i="5"/>
  <c r="F21" i="5" s="1"/>
  <c r="F23" i="5" s="1"/>
  <c r="D20" i="5"/>
  <c r="D21" i="5" s="1"/>
  <c r="D23" i="5" s="1"/>
  <c r="D25" i="5" s="1"/>
  <c r="G20" i="5"/>
  <c r="H20" i="5"/>
  <c r="H21" i="5" s="1"/>
  <c r="H23" i="5" s="1"/>
  <c r="G21" i="5"/>
  <c r="G23" i="5" s="1"/>
  <c r="E10" i="5"/>
  <c r="E11" i="5" s="1"/>
  <c r="D10" i="5"/>
  <c r="D11" i="5" s="1"/>
  <c r="C10" i="5"/>
  <c r="C11" i="5" s="1"/>
</calcChain>
</file>

<file path=xl/sharedStrings.xml><?xml version="1.0" encoding="utf-8"?>
<sst xmlns="http://schemas.openxmlformats.org/spreadsheetml/2006/main" count="54" uniqueCount="40">
  <si>
    <t>№ п/п</t>
  </si>
  <si>
    <t>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</si>
  <si>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Общий годовой объем доходов местного бюджета</t>
  </si>
  <si>
    <t>4=1-2-3</t>
  </si>
  <si>
    <t>Если подпадаем под п. 4 ст. 136 БК, то 50%</t>
  </si>
  <si>
    <t>5=4*50%</t>
  </si>
  <si>
    <t>Показатель</t>
  </si>
  <si>
    <t>Объем безвозмездных поступлений</t>
  </si>
  <si>
    <t>Объем поступлений налоговых доходов по дополнительным нормативам отчислений</t>
  </si>
  <si>
    <t>Дефицит</t>
  </si>
  <si>
    <t>Остаток на 01 января текущего года</t>
  </si>
  <si>
    <t>7=5+6</t>
  </si>
  <si>
    <t>5=4*10% (или 5%)</t>
  </si>
  <si>
    <t>Объем расходов бюджета</t>
  </si>
  <si>
    <t>Объем расходов, которые осуществляются за счет субвенций, предоставляемых из бюджетов бюджетной системы Российской Федерации</t>
  </si>
  <si>
    <t>3=1-2</t>
  </si>
  <si>
    <t>4=3*15%</t>
  </si>
  <si>
    <t>Сумма направляемая на погашение долговых обязательств</t>
  </si>
  <si>
    <t>Предельный объем заимствований</t>
  </si>
  <si>
    <t>Объем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</si>
  <si>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РАСЧЕТ  ДЕФИЦИТА БЮДЖЕТА</t>
  </si>
  <si>
    <t>если не подпадаем под п.4 ст. 136 БК (дефицит 10%)</t>
  </si>
  <si>
    <t>если подпадаем под п.4 ст. 136 БК (дефицит 5%)</t>
  </si>
  <si>
    <t>Запланированные объемы заимствований в ИФДБ</t>
  </si>
  <si>
    <t>Итого дефицит не должен превышать</t>
  </si>
  <si>
    <t>Объем расходов на обслуживание муниципального долга не должен превышать</t>
  </si>
  <si>
    <t>Предусмотрено в бюджете на обслуживание долга по КОСГУ 231</t>
  </si>
  <si>
    <t>Дефицит утвержденные решением Думы</t>
  </si>
  <si>
    <t>Отклонение</t>
  </si>
  <si>
    <t>ЛЮФТ для кредита</t>
  </si>
  <si>
    <t>Дефицит не должен превышать 10% (5%)</t>
  </si>
  <si>
    <t>Доходы</t>
  </si>
  <si>
    <t>Расходы</t>
  </si>
  <si>
    <t>Дефицит(-) / профицит(+)</t>
  </si>
  <si>
    <t xml:space="preserve">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</si>
  <si>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r>
      <rPr>
        <b/>
        <sz val="11"/>
        <color theme="1"/>
        <rFont val="Calibri"/>
        <family val="2"/>
        <charset val="204"/>
        <scheme val="minor"/>
      </rPr>
      <t xml:space="preserve">Статья 92. </t>
    </r>
    <r>
      <rPr>
        <sz val="11"/>
        <color theme="1"/>
        <rFont val="Calibri"/>
        <family val="2"/>
        <charset val="204"/>
        <scheme val="minor"/>
      </rPr>
      <t xml:space="preserve">Дефицит федерального бюджета утверждается федеральным законом о федеральном бюджете на очередной финансовый год и плановый период и определяется как разница между общим объемом расходов и общим объемом доходов федерального бюджета на очередной финансовый год и плановый период.
</t>
    </r>
    <r>
      <rPr>
        <b/>
        <sz val="11"/>
        <color theme="1"/>
        <rFont val="Calibri"/>
        <family val="2"/>
        <charset val="204"/>
        <scheme val="minor"/>
      </rPr>
      <t xml:space="preserve">Статья 92.1. </t>
    </r>
    <r>
      <rPr>
        <sz val="11"/>
        <color theme="1"/>
        <rFont val="Calibri"/>
        <family val="2"/>
        <charset val="204"/>
        <scheme val="minor"/>
      </rPr>
      <t xml:space="preserve">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В случае утверждения муниципальным правовым актом представительного органа муниципального образования о бюджете в составе источников финансирования дефицита местного бюджета поступлений от продажи акций и иных форм участия в капитале, находящихся в собственности муниципального образования, и (или) снижения остатков средств на счетах по учету средств местного бюджета дефицит местного бюджета может превысить ограничения, установленные настоящим пунктом, в пределах суммы указанных поступлений и снижения остатков средств на счетах по учету средств местного бюджета.
(в ред. Федерального закона от 07.05.2013 N 104-ФЗ)
4. Дефицит бюджета субъекта Российской Федерации, дефицит местного бюджета, сложившийся по данным годового отчета об исполнении соответствующего бюджета, должен соответствовать ограничениям, установленным пунктами 2 и 3 настоящей статьи.
</t>
    </r>
  </si>
  <si>
    <r>
      <rPr>
        <b/>
        <sz val="11"/>
        <color theme="1"/>
        <rFont val="Calibri"/>
        <family val="2"/>
        <charset val="204"/>
        <scheme val="minor"/>
      </rPr>
      <t xml:space="preserve">Статья 111. </t>
    </r>
    <r>
      <rPr>
        <sz val="11"/>
        <color theme="1"/>
        <rFont val="Calibri"/>
        <family val="2"/>
        <charset val="204"/>
        <scheme val="minor"/>
      </rPr>
      <t xml:space="preserve">Объем расходов на обслуживание государственного долга субъекта Российской Федерации в очередном финансовом году и плановом периоде или муниципального долга в очередном финансовом году (очередном финансовом году и плановом периоде), утвержденный законом (решением) о соответствующем бюджете, по данным отчета об исполнении соответствующего бюджета за отчетный финансовый год не должен превышать 15 процентов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
</t>
    </r>
  </si>
  <si>
    <t xml:space="preserve">РАСЧЕТ  ОБЪЕМА МУНИЦИПАЛЬНОГО ДОЛГА </t>
  </si>
  <si>
    <t xml:space="preserve">Статья 106. Предельный объем заимствований субъекта Российской Федерации (муниципальных заимствований)
П. 2 ст. 106 (в ред. ФЗ от 02.08.2019 N 278-ФЗ) применяется при составлении, утверждении и исполнении бюджетов, начиная с бюджетов на 2020 год.
2. Объемы привлечения средств в бюджет субъекта Российской Федерации (местный бюджет) устанавливаются программами государственных внутренних и внешних заимствований субъекта Российской Федерации на очередной финансовый год и плановый период (программами муниципальных внутренних и внешних заимствований на очередной финансовый год и плановый период (очередной финансовый год), и общая сумма привлечения средств в соответствующем финансовом году не должна превышать общую сумму средств, направляемых на финансирование дефицита бюджета субъекта Российской Федерации (местного бюджета), и объемов погашения долговых обязательств субъекта Российской Федерации (муниципального образования), утвержденных на соответствующий финансовый год законом субъекта Российской Федерации о бюджете субъекта Российской Федерации (решением о местном бюджете), с учетом положений статей 103 и 104 настоящего Кодекса.
КонсультантПлюс: примечание.
П. 3 ст. 106 вступает в силу с 01.01.2021.
3. В случае, если общая сумма заимствований субъекта Российской Федерации в отчетном финансовом году превысила общую сумму средств, направленных на финансирование дефицита бюджета субъекта Российской Федерации, и объемов погашения долговых обязательств субъекта Российской Федерации по итогам отчетного финансового года, образовавшиеся на 1 января текущего года остатки средств бюджета субъекта Российской Федерации в сумме указанного превышения должны быть направлены на цели, предусмотренные пунктом 3 статьи 95 настоящего Кодекса, с сокращением предельного объема заимствований на текущий финансовый год.
КонсультантПлюс: примечание.
П. 4 ст. 106 вступает в силу с 01.01.2021.
4. В случае, если общая сумма заимствований муниципального образования в отчетном финансовом году превысила общую сумму средств, направленных на финансирование дефицита местного бюджета, и объемов погашения долговых обязательств муниципального образования по итогам отчетного финансового года, образовавшиеся на 1 января текущего года остатки средств местного бюджета в сумме указанного превышения должны быть направлены на цели, предусмотренные статьей 96 настоящего Кодекса, с сокращением предельного объема заимствований на текущий финансовый год.
</t>
  </si>
  <si>
    <t>объем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</si>
</sst>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b/>
      <sz val="11"/>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4" fontId="0" fillId="0" borderId="1" xfId="0" applyNumberFormat="1" applyBorder="1"/>
    <xf numFmtId="0" fontId="0" fillId="0" borderId="1" xfId="0" applyBorder="1" applyAlignment="1">
      <alignment horizontal="left"/>
    </xf>
    <xf numFmtId="0" fontId="1" fillId="0" borderId="0" xfId="0" applyFont="1"/>
    <xf numFmtId="0" fontId="1" fillId="0" borderId="1" xfId="0" applyFont="1" applyBorder="1"/>
    <xf numFmtId="0" fontId="1" fillId="0" borderId="1" xfId="0" applyFont="1" applyBorder="1" applyAlignment="1">
      <alignment horizontal="center"/>
    </xf>
    <xf numFmtId="0" fontId="1" fillId="0" borderId="0" xfId="0" applyFont="1" applyAlignment="1">
      <alignment horizontal="center"/>
    </xf>
    <xf numFmtId="4" fontId="1" fillId="0" borderId="1" xfId="0" applyNumberFormat="1" applyFont="1" applyBorder="1"/>
    <xf numFmtId="0" fontId="0" fillId="0" borderId="1" xfId="0" applyNumberFormat="1" applyFill="1" applyBorder="1" applyAlignment="1">
      <alignment horizontal="left"/>
    </xf>
    <xf numFmtId="4" fontId="1" fillId="0" borderId="0" xfId="0" applyNumberFormat="1" applyFont="1" applyBorder="1"/>
    <xf numFmtId="0" fontId="0" fillId="0" borderId="2" xfId="0" applyBorder="1" applyAlignment="1">
      <alignment wrapText="1"/>
    </xf>
    <xf numFmtId="0" fontId="0" fillId="0" borderId="2" xfId="0" applyNumberFormat="1" applyFill="1" applyBorder="1" applyAlignment="1">
      <alignment wrapText="1"/>
    </xf>
    <xf numFmtId="0" fontId="1" fillId="0" borderId="1" xfId="0" applyNumberFormat="1" applyFont="1" applyFill="1" applyBorder="1" applyAlignment="1">
      <alignment horizontal="left"/>
    </xf>
    <xf numFmtId="0" fontId="1" fillId="0" borderId="2" xfId="0" applyNumberFormat="1" applyFont="1" applyBorder="1"/>
    <xf numFmtId="4" fontId="0" fillId="0" borderId="1" xfId="0" applyNumberFormat="1" applyFont="1" applyBorder="1"/>
    <xf numFmtId="0" fontId="0" fillId="0" borderId="0" xfId="0" applyFont="1"/>
    <xf numFmtId="0" fontId="1" fillId="0" borderId="1" xfId="0" applyFont="1" applyFill="1" applyBorder="1" applyAlignment="1">
      <alignment horizontal="left" wrapText="1"/>
    </xf>
    <xf numFmtId="0" fontId="1" fillId="0" borderId="2" xfId="0" applyFont="1" applyFill="1" applyBorder="1" applyAlignment="1">
      <alignment wrapText="1"/>
    </xf>
    <xf numFmtId="0" fontId="0" fillId="0" borderId="1" xfId="0" applyFont="1" applyBorder="1" applyAlignment="1">
      <alignment horizontal="left"/>
    </xf>
    <xf numFmtId="0" fontId="0" fillId="0" borderId="2" xfId="0" applyFont="1" applyBorder="1" applyAlignment="1">
      <alignment wrapText="1"/>
    </xf>
    <xf numFmtId="0" fontId="1" fillId="0" borderId="1" xfId="0" applyFont="1" applyFill="1" applyBorder="1" applyAlignment="1">
      <alignment horizontal="left"/>
    </xf>
    <xf numFmtId="0" fontId="1" fillId="0" borderId="1" xfId="0" applyFont="1" applyFill="1" applyBorder="1" applyAlignment="1">
      <alignment wrapText="1"/>
    </xf>
    <xf numFmtId="0" fontId="1" fillId="0" borderId="1" xfId="0" applyFont="1" applyBorder="1" applyAlignment="1">
      <alignment horizontal="center" wrapText="1"/>
    </xf>
    <xf numFmtId="0" fontId="0" fillId="0" borderId="0" xfId="0" applyBorder="1"/>
    <xf numFmtId="0" fontId="0" fillId="0" borderId="0" xfId="0" applyBorder="1" applyAlignment="1">
      <alignment wrapText="1"/>
    </xf>
    <xf numFmtId="4" fontId="0" fillId="0" borderId="0" xfId="0" applyNumberFormat="1" applyBorder="1"/>
    <xf numFmtId="0" fontId="0" fillId="0" borderId="1" xfId="0" applyFont="1" applyFill="1" applyBorder="1" applyAlignment="1">
      <alignment horizontal="left"/>
    </xf>
    <xf numFmtId="0" fontId="0" fillId="0" borderId="2" xfId="0" applyFont="1" applyFill="1" applyBorder="1" applyAlignment="1">
      <alignment wrapText="1"/>
    </xf>
    <xf numFmtId="4" fontId="0" fillId="0" borderId="1" xfId="0" applyNumberFormat="1" applyFont="1" applyFill="1" applyBorder="1"/>
    <xf numFmtId="0" fontId="0" fillId="0" borderId="0" xfId="0" applyFont="1" applyFill="1"/>
    <xf numFmtId="0" fontId="0" fillId="2" borderId="1" xfId="0" applyFill="1" applyBorder="1" applyAlignment="1">
      <alignment horizontal="left"/>
    </xf>
    <xf numFmtId="0" fontId="1" fillId="2" borderId="1" xfId="0" applyFont="1" applyFill="1" applyBorder="1" applyAlignment="1">
      <alignment wrapText="1"/>
    </xf>
    <xf numFmtId="4" fontId="1" fillId="2" borderId="1" xfId="0" applyNumberFormat="1" applyFont="1" applyFill="1" applyBorder="1"/>
    <xf numFmtId="0" fontId="1" fillId="2" borderId="1" xfId="0" applyFont="1" applyFill="1" applyBorder="1" applyAlignment="1">
      <alignment horizontal="left" wrapText="1"/>
    </xf>
    <xf numFmtId="0" fontId="1" fillId="2" borderId="2" xfId="0" applyFont="1" applyFill="1" applyBorder="1" applyAlignment="1">
      <alignment wrapText="1"/>
    </xf>
    <xf numFmtId="0" fontId="0" fillId="0" borderId="1" xfId="0" applyNumberFormat="1" applyFill="1" applyBorder="1" applyAlignment="1">
      <alignment wrapText="1"/>
    </xf>
    <xf numFmtId="0" fontId="1" fillId="0" borderId="1" xfId="0" applyNumberFormat="1" applyFont="1" applyBorder="1"/>
    <xf numFmtId="4" fontId="0" fillId="2" borderId="1" xfId="0" applyNumberFormat="1" applyFill="1" applyBorder="1"/>
    <xf numFmtId="4" fontId="2" fillId="0" borderId="1" xfId="0" applyNumberFormat="1" applyFont="1" applyBorder="1"/>
    <xf numFmtId="0" fontId="1" fillId="0" borderId="0" xfId="0" applyNumberFormat="1" applyFont="1" applyFill="1" applyBorder="1" applyAlignment="1">
      <alignment horizontal="left"/>
    </xf>
    <xf numFmtId="0" fontId="1" fillId="0" borderId="0" xfId="0" applyNumberFormat="1" applyFont="1" applyBorder="1"/>
    <xf numFmtId="4" fontId="1" fillId="2" borderId="0" xfId="0" applyNumberFormat="1" applyFont="1" applyFill="1" applyBorder="1"/>
    <xf numFmtId="4" fontId="1" fillId="0" borderId="0" xfId="0" applyNumberFormat="1" applyFont="1" applyFill="1" applyBorder="1"/>
    <xf numFmtId="4" fontId="1" fillId="0" borderId="1" xfId="0" applyNumberFormat="1" applyFont="1" applyFill="1" applyBorder="1"/>
    <xf numFmtId="0" fontId="0" fillId="0" borderId="1" xfId="0" applyNumberFormat="1" applyFont="1" applyBorder="1"/>
    <xf numFmtId="0" fontId="0" fillId="0" borderId="0" xfId="0" applyAlignment="1">
      <alignment horizontal="left" wrapText="1"/>
    </xf>
    <xf numFmtId="0" fontId="1" fillId="0" borderId="2" xfId="0" applyFont="1" applyBorder="1" applyAlignment="1">
      <alignment horizontal="center"/>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wrapText="1"/>
    </xf>
    <xf numFmtId="0" fontId="0" fillId="0" borderId="0" xfId="0"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xf>
    <xf numFmtId="0" fontId="1"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workbookViewId="0">
      <selection activeCell="D10" sqref="D10"/>
    </sheetView>
  </sheetViews>
  <sheetFormatPr defaultRowHeight="15" x14ac:dyDescent="0.25"/>
  <cols>
    <col min="2" max="2" width="35.5703125" customWidth="1"/>
    <col min="3" max="3" width="16.42578125" customWidth="1"/>
    <col min="4" max="4" width="19.140625" customWidth="1"/>
    <col min="5" max="5" width="18.42578125" customWidth="1"/>
    <col min="6" max="6" width="16.7109375" customWidth="1"/>
    <col min="7" max="7" width="15.28515625" customWidth="1"/>
    <col min="8" max="8" width="18.140625" customWidth="1"/>
    <col min="9" max="9" width="38.85546875" customWidth="1"/>
  </cols>
  <sheetData>
    <row r="1" spans="1:9" x14ac:dyDescent="0.25">
      <c r="B1">
        <v>2020</v>
      </c>
    </row>
    <row r="2" spans="1:9" ht="79.5" customHeight="1" x14ac:dyDescent="0.25">
      <c r="A2" s="50" t="s">
        <v>34</v>
      </c>
      <c r="B2" s="51"/>
      <c r="C2" s="51"/>
      <c r="D2" s="51"/>
      <c r="E2" s="51"/>
      <c r="F2" s="51"/>
      <c r="G2" s="51"/>
      <c r="H2" s="51"/>
      <c r="I2" s="51"/>
    </row>
    <row r="3" spans="1:9" ht="15.75" customHeight="1" x14ac:dyDescent="0.25"/>
    <row r="4" spans="1:9" x14ac:dyDescent="0.25">
      <c r="B4" s="6" t="s">
        <v>37</v>
      </c>
    </row>
    <row r="6" spans="1:9" s="9" customFormat="1" x14ac:dyDescent="0.25">
      <c r="A6" s="8" t="s">
        <v>0</v>
      </c>
      <c r="B6" s="8" t="s">
        <v>6</v>
      </c>
      <c r="C6" s="8">
        <v>2020</v>
      </c>
      <c r="D6" s="8">
        <v>2021</v>
      </c>
      <c r="E6" s="8">
        <v>2022</v>
      </c>
    </row>
    <row r="7" spans="1:9" ht="34.5" customHeight="1" x14ac:dyDescent="0.25">
      <c r="A7" s="5">
        <v>1</v>
      </c>
      <c r="B7" s="2" t="s">
        <v>2</v>
      </c>
      <c r="C7" s="4">
        <v>5072916950</v>
      </c>
      <c r="D7" s="4">
        <v>3818894780</v>
      </c>
      <c r="E7" s="4">
        <v>3706478950</v>
      </c>
    </row>
    <row r="8" spans="1:9" ht="35.25" customHeight="1" x14ac:dyDescent="0.25">
      <c r="A8" s="5">
        <v>2</v>
      </c>
      <c r="B8" s="2" t="s">
        <v>7</v>
      </c>
      <c r="C8" s="41">
        <v>4291117868.9000001</v>
      </c>
      <c r="D8" s="4">
        <v>3026110839.2800002</v>
      </c>
      <c r="E8" s="4">
        <v>2877755369.0799999</v>
      </c>
    </row>
    <row r="9" spans="1:9" ht="51" customHeight="1" x14ac:dyDescent="0.25">
      <c r="A9" s="5">
        <v>3</v>
      </c>
      <c r="B9" s="2" t="s">
        <v>8</v>
      </c>
      <c r="C9" s="4">
        <v>219978000</v>
      </c>
      <c r="D9" s="4">
        <v>222176900</v>
      </c>
      <c r="E9" s="4">
        <v>224398000</v>
      </c>
    </row>
    <row r="10" spans="1:9" ht="48" customHeight="1" x14ac:dyDescent="0.25">
      <c r="A10" s="33" t="s">
        <v>3</v>
      </c>
      <c r="B10" s="34" t="s">
        <v>39</v>
      </c>
      <c r="C10" s="35">
        <f>C7-C8-C9</f>
        <v>561821081.0999999</v>
      </c>
      <c r="D10" s="35">
        <f t="shared" ref="D10:E10" si="0">D7-D8-D9</f>
        <v>570607040.71999979</v>
      </c>
      <c r="E10" s="35">
        <f t="shared" si="0"/>
        <v>604325580.92000008</v>
      </c>
    </row>
    <row r="11" spans="1:9" s="6" customFormat="1" ht="58.5" customHeight="1" x14ac:dyDescent="0.25">
      <c r="A11" s="23" t="s">
        <v>5</v>
      </c>
      <c r="B11" s="24" t="s">
        <v>4</v>
      </c>
      <c r="C11" s="10">
        <f>C10*50%</f>
        <v>280910540.54999995</v>
      </c>
      <c r="D11" s="10">
        <f t="shared" ref="D11:E11" si="1">D10*50%</f>
        <v>285303520.3599999</v>
      </c>
      <c r="E11" s="10">
        <f t="shared" si="1"/>
        <v>302162790.46000004</v>
      </c>
    </row>
    <row r="13" spans="1:9" ht="254.25" customHeight="1" x14ac:dyDescent="0.25">
      <c r="A13" s="52" t="s">
        <v>35</v>
      </c>
      <c r="B13" s="52"/>
      <c r="C13" s="52"/>
      <c r="D13" s="52"/>
      <c r="E13" s="52"/>
      <c r="F13" s="52"/>
      <c r="G13" s="52"/>
      <c r="H13" s="52"/>
      <c r="I13" s="52"/>
    </row>
    <row r="14" spans="1:9" ht="18" customHeight="1" x14ac:dyDescent="0.25">
      <c r="A14" s="48"/>
      <c r="B14" s="48"/>
      <c r="C14" s="54" t="s">
        <v>20</v>
      </c>
      <c r="D14" s="54"/>
      <c r="E14" s="54"/>
      <c r="F14" s="48"/>
      <c r="G14" s="48"/>
      <c r="H14" s="48"/>
    </row>
    <row r="15" spans="1:9" s="6" customFormat="1" ht="17.25" customHeight="1" x14ac:dyDescent="0.25">
      <c r="A15" s="55" t="s">
        <v>0</v>
      </c>
      <c r="B15" s="55" t="s">
        <v>6</v>
      </c>
      <c r="C15" s="57">
        <v>2020</v>
      </c>
      <c r="D15" s="58"/>
      <c r="E15" s="57">
        <v>2021</v>
      </c>
      <c r="F15" s="58"/>
      <c r="G15" s="57">
        <v>2022</v>
      </c>
      <c r="H15" s="58"/>
    </row>
    <row r="16" spans="1:9" ht="66.75" customHeight="1" x14ac:dyDescent="0.25">
      <c r="A16" s="56"/>
      <c r="B16" s="56"/>
      <c r="C16" s="2" t="s">
        <v>21</v>
      </c>
      <c r="D16" s="2" t="s">
        <v>22</v>
      </c>
      <c r="E16" s="2" t="s">
        <v>21</v>
      </c>
      <c r="F16" s="2" t="s">
        <v>22</v>
      </c>
      <c r="G16" s="2" t="s">
        <v>21</v>
      </c>
      <c r="H16" s="2" t="s">
        <v>22</v>
      </c>
    </row>
    <row r="17" spans="1:8" ht="30" x14ac:dyDescent="0.25">
      <c r="A17" s="5">
        <v>1</v>
      </c>
      <c r="B17" s="13" t="s">
        <v>2</v>
      </c>
      <c r="C17" s="4">
        <f t="shared" ref="C17:C19" si="2">C7</f>
        <v>5072916950</v>
      </c>
      <c r="D17" s="4">
        <f>C17</f>
        <v>5072916950</v>
      </c>
      <c r="E17" s="4">
        <f>D7</f>
        <v>3818894780</v>
      </c>
      <c r="F17" s="4">
        <f>E17</f>
        <v>3818894780</v>
      </c>
      <c r="G17" s="4">
        <f>E7</f>
        <v>3706478950</v>
      </c>
      <c r="H17" s="4">
        <f>G17</f>
        <v>3706478950</v>
      </c>
    </row>
    <row r="18" spans="1:8" x14ac:dyDescent="0.25">
      <c r="A18" s="5">
        <v>2</v>
      </c>
      <c r="B18" s="13" t="s">
        <v>7</v>
      </c>
      <c r="C18" s="4">
        <f>C8</f>
        <v>4291117868.9000001</v>
      </c>
      <c r="D18" s="4">
        <f>C18</f>
        <v>4291117868.9000001</v>
      </c>
      <c r="E18" s="4">
        <f>D8</f>
        <v>3026110839.2800002</v>
      </c>
      <c r="F18" s="4">
        <f>E18</f>
        <v>3026110839.2800002</v>
      </c>
      <c r="G18" s="4">
        <f>E8</f>
        <v>2877755369.0799999</v>
      </c>
      <c r="H18" s="4">
        <f>G18</f>
        <v>2877755369.0799999</v>
      </c>
    </row>
    <row r="19" spans="1:8" ht="45" x14ac:dyDescent="0.25">
      <c r="A19" s="5">
        <v>3</v>
      </c>
      <c r="B19" s="13" t="s">
        <v>8</v>
      </c>
      <c r="C19" s="4">
        <f t="shared" si="2"/>
        <v>219978000</v>
      </c>
      <c r="D19" s="4">
        <f>C19</f>
        <v>219978000</v>
      </c>
      <c r="E19" s="4">
        <f>D9</f>
        <v>222176900</v>
      </c>
      <c r="F19" s="4">
        <f>E19</f>
        <v>222176900</v>
      </c>
      <c r="G19" s="4">
        <f>E9</f>
        <v>224398000</v>
      </c>
      <c r="H19" s="4">
        <f>G19</f>
        <v>224398000</v>
      </c>
    </row>
    <row r="20" spans="1:8" s="18" customFormat="1" ht="105" x14ac:dyDescent="0.25">
      <c r="A20" s="21" t="s">
        <v>3</v>
      </c>
      <c r="B20" s="22" t="s">
        <v>1</v>
      </c>
      <c r="C20" s="17">
        <f t="shared" ref="C20:D20" si="3">C17-C18-C19</f>
        <v>561821081.0999999</v>
      </c>
      <c r="D20" s="17">
        <f t="shared" si="3"/>
        <v>561821081.0999999</v>
      </c>
      <c r="E20" s="17">
        <f>E17-E18-E19</f>
        <v>570607040.71999979</v>
      </c>
      <c r="F20" s="17">
        <f>E20</f>
        <v>570607040.71999979</v>
      </c>
      <c r="G20" s="17">
        <f>G17-G18-G19</f>
        <v>604325580.92000008</v>
      </c>
      <c r="H20" s="17">
        <f t="shared" ref="H20" si="4">H17-H18-H19</f>
        <v>604325580.92000008</v>
      </c>
    </row>
    <row r="21" spans="1:8" s="6" customFormat="1" ht="30" x14ac:dyDescent="0.25">
      <c r="A21" s="19" t="s">
        <v>12</v>
      </c>
      <c r="B21" s="20" t="s">
        <v>30</v>
      </c>
      <c r="C21" s="10">
        <f>C20*10%</f>
        <v>56182108.109999992</v>
      </c>
      <c r="D21" s="10">
        <f>D20*5%</f>
        <v>28091054.054999996</v>
      </c>
      <c r="E21" s="10">
        <f>E20*10%</f>
        <v>57060704.071999982</v>
      </c>
      <c r="F21" s="10">
        <f>F20*5%</f>
        <v>28530352.035999991</v>
      </c>
      <c r="G21" s="10">
        <f>G20*10%</f>
        <v>60432558.092000008</v>
      </c>
      <c r="H21" s="10">
        <f>H20*5%</f>
        <v>30216279.046000004</v>
      </c>
    </row>
    <row r="22" spans="1:8" x14ac:dyDescent="0.25">
      <c r="A22" s="11">
        <v>6</v>
      </c>
      <c r="B22" s="14" t="s">
        <v>10</v>
      </c>
      <c r="C22" s="4"/>
      <c r="D22" s="4"/>
      <c r="E22" s="4">
        <v>0</v>
      </c>
      <c r="F22" s="4">
        <v>0</v>
      </c>
      <c r="G22" s="4">
        <v>0</v>
      </c>
      <c r="H22" s="4">
        <v>0</v>
      </c>
    </row>
    <row r="23" spans="1:8" s="6" customFormat="1" x14ac:dyDescent="0.25">
      <c r="A23" s="15" t="s">
        <v>11</v>
      </c>
      <c r="B23" s="16" t="s">
        <v>24</v>
      </c>
      <c r="C23" s="10">
        <f t="shared" ref="C23:H23" si="5">C21+C22</f>
        <v>56182108.109999992</v>
      </c>
      <c r="D23" s="10">
        <f t="shared" si="5"/>
        <v>28091054.054999996</v>
      </c>
      <c r="E23" s="10">
        <f t="shared" si="5"/>
        <v>57060704.071999982</v>
      </c>
      <c r="F23" s="10">
        <f t="shared" si="5"/>
        <v>28530352.035999991</v>
      </c>
      <c r="G23" s="10">
        <f t="shared" si="5"/>
        <v>60432558.092000008</v>
      </c>
      <c r="H23" s="10">
        <f t="shared" si="5"/>
        <v>30216279.046000004</v>
      </c>
    </row>
    <row r="24" spans="1:8" s="6" customFormat="1" x14ac:dyDescent="0.25">
      <c r="A24" s="15"/>
      <c r="B24" s="39" t="s">
        <v>27</v>
      </c>
      <c r="C24" s="35">
        <v>37458060</v>
      </c>
      <c r="D24" s="35">
        <v>37458060</v>
      </c>
      <c r="E24" s="10">
        <v>250000</v>
      </c>
      <c r="F24" s="10">
        <v>250000</v>
      </c>
      <c r="G24" s="10">
        <v>0</v>
      </c>
      <c r="H24" s="10">
        <v>0</v>
      </c>
    </row>
    <row r="25" spans="1:8" s="6" customFormat="1" x14ac:dyDescent="0.25">
      <c r="A25" s="42"/>
      <c r="B25" s="43" t="s">
        <v>29</v>
      </c>
      <c r="C25" s="44">
        <f>C23-C24</f>
        <v>18724048.109999992</v>
      </c>
      <c r="D25" s="44">
        <f>D23-D24</f>
        <v>-9367005.945000004</v>
      </c>
      <c r="E25" s="44">
        <f t="shared" ref="E25:H25" si="6">E23-E24</f>
        <v>56810704.071999982</v>
      </c>
      <c r="F25" s="44">
        <f t="shared" si="6"/>
        <v>28280352.035999991</v>
      </c>
      <c r="G25" s="44">
        <f t="shared" si="6"/>
        <v>60432558.092000008</v>
      </c>
      <c r="H25" s="44">
        <f t="shared" si="6"/>
        <v>30216279.046000004</v>
      </c>
    </row>
    <row r="26" spans="1:8" s="6" customFormat="1" ht="18" customHeight="1" x14ac:dyDescent="0.25">
      <c r="A26" s="42"/>
      <c r="B26" s="43"/>
      <c r="C26" s="45"/>
      <c r="D26" s="45"/>
      <c r="E26" s="12"/>
      <c r="F26" s="12"/>
      <c r="G26" s="12"/>
      <c r="H26" s="12"/>
    </row>
    <row r="27" spans="1:8" s="6" customFormat="1" x14ac:dyDescent="0.25">
      <c r="A27" s="42"/>
      <c r="B27" s="43"/>
      <c r="C27" s="45"/>
      <c r="D27" s="45"/>
      <c r="E27" s="12"/>
      <c r="F27" s="12"/>
      <c r="G27" s="12"/>
      <c r="H27" s="12"/>
    </row>
    <row r="28" spans="1:8" s="6" customFormat="1" x14ac:dyDescent="0.25">
      <c r="A28" s="15"/>
      <c r="B28" s="39"/>
      <c r="C28" s="57">
        <v>2020</v>
      </c>
      <c r="D28" s="58"/>
      <c r="E28" s="57">
        <v>2021</v>
      </c>
      <c r="F28" s="58"/>
      <c r="G28" s="57">
        <v>2022</v>
      </c>
      <c r="H28" s="58"/>
    </row>
    <row r="29" spans="1:8" s="6" customFormat="1" x14ac:dyDescent="0.25">
      <c r="A29" s="15"/>
      <c r="B29" s="47" t="s">
        <v>31</v>
      </c>
      <c r="C29" s="31">
        <f>C7</f>
        <v>5072916950</v>
      </c>
      <c r="D29" s="46"/>
      <c r="E29" s="10">
        <f>D7</f>
        <v>3818894780</v>
      </c>
      <c r="F29" s="10"/>
      <c r="G29" s="10">
        <f>E7</f>
        <v>3706478950</v>
      </c>
      <c r="H29" s="10"/>
    </row>
    <row r="30" spans="1:8" s="6" customFormat="1" x14ac:dyDescent="0.25">
      <c r="A30" s="15"/>
      <c r="B30" s="47" t="s">
        <v>32</v>
      </c>
      <c r="C30" s="31">
        <v>5110375010</v>
      </c>
      <c r="D30" s="46"/>
      <c r="E30" s="10">
        <v>3819144780</v>
      </c>
      <c r="F30" s="10"/>
      <c r="G30" s="10">
        <f>E38</f>
        <v>3706478950</v>
      </c>
      <c r="H30" s="10"/>
    </row>
    <row r="31" spans="1:8" s="6" customFormat="1" x14ac:dyDescent="0.25">
      <c r="A31" s="15"/>
      <c r="B31" s="39" t="s">
        <v>33</v>
      </c>
      <c r="C31" s="46">
        <f>C29-C30</f>
        <v>-37458060</v>
      </c>
      <c r="D31" s="46">
        <f t="shared" ref="D31:H31" si="7">D29-D30</f>
        <v>0</v>
      </c>
      <c r="E31" s="46">
        <f t="shared" si="7"/>
        <v>-250000</v>
      </c>
      <c r="F31" s="46">
        <f t="shared" si="7"/>
        <v>0</v>
      </c>
      <c r="G31" s="46">
        <f t="shared" si="7"/>
        <v>0</v>
      </c>
      <c r="H31" s="46">
        <f t="shared" si="7"/>
        <v>0</v>
      </c>
    </row>
    <row r="32" spans="1:8" s="6" customFormat="1" x14ac:dyDescent="0.25">
      <c r="A32" s="42"/>
      <c r="B32" s="43"/>
      <c r="C32" s="45"/>
      <c r="D32" s="45"/>
      <c r="E32" s="12"/>
      <c r="F32" s="12"/>
      <c r="G32" s="12"/>
      <c r="H32" s="12"/>
    </row>
    <row r="33" spans="1:9" s="6" customFormat="1" x14ac:dyDescent="0.25"/>
    <row r="35" spans="1:9" ht="120" customHeight="1" x14ac:dyDescent="0.25">
      <c r="A35" s="52" t="s">
        <v>36</v>
      </c>
      <c r="B35" s="52"/>
      <c r="C35" s="52"/>
      <c r="D35" s="52"/>
      <c r="E35" s="52"/>
      <c r="F35" s="52"/>
      <c r="G35" s="52"/>
      <c r="H35" s="52"/>
      <c r="I35" s="52"/>
    </row>
    <row r="37" spans="1:9" s="9" customFormat="1" x14ac:dyDescent="0.25">
      <c r="A37" s="8" t="s">
        <v>0</v>
      </c>
      <c r="B37" s="49" t="s">
        <v>6</v>
      </c>
      <c r="C37" s="25">
        <v>2020</v>
      </c>
      <c r="D37" s="25">
        <v>2021</v>
      </c>
      <c r="E37" s="25">
        <v>2022</v>
      </c>
    </row>
    <row r="38" spans="1:9" s="32" customFormat="1" x14ac:dyDescent="0.25">
      <c r="A38" s="29">
        <v>1</v>
      </c>
      <c r="B38" s="30" t="s">
        <v>13</v>
      </c>
      <c r="C38" s="31">
        <f>C30</f>
        <v>5110375010</v>
      </c>
      <c r="D38" s="31">
        <v>3819144780</v>
      </c>
      <c r="E38" s="31">
        <v>3706478950</v>
      </c>
    </row>
    <row r="39" spans="1:9" ht="75" x14ac:dyDescent="0.25">
      <c r="A39" s="5">
        <v>2</v>
      </c>
      <c r="B39" s="13" t="s">
        <v>14</v>
      </c>
      <c r="C39" s="4">
        <v>1816938700</v>
      </c>
      <c r="D39" s="4">
        <v>1817577800</v>
      </c>
      <c r="E39" s="4">
        <v>1822799000</v>
      </c>
    </row>
    <row r="40" spans="1:9" ht="105" x14ac:dyDescent="0.25">
      <c r="A40" s="5" t="s">
        <v>15</v>
      </c>
      <c r="B40" s="13" t="s">
        <v>19</v>
      </c>
      <c r="C40" s="4">
        <f>C38-C39</f>
        <v>3293436310</v>
      </c>
      <c r="D40" s="4">
        <f>D38-D39</f>
        <v>2001566980</v>
      </c>
      <c r="E40" s="4">
        <f>E38-E39</f>
        <v>1883679950</v>
      </c>
    </row>
    <row r="41" spans="1:9" ht="45" x14ac:dyDescent="0.25">
      <c r="A41" s="36" t="s">
        <v>16</v>
      </c>
      <c r="B41" s="37" t="s">
        <v>25</v>
      </c>
      <c r="C41" s="35">
        <f>C40*15%</f>
        <v>494015446.5</v>
      </c>
      <c r="D41" s="35">
        <f>D40*15%</f>
        <v>300235047</v>
      </c>
      <c r="E41" s="35">
        <f>E40*15%</f>
        <v>282551992.5</v>
      </c>
    </row>
    <row r="42" spans="1:9" ht="30" x14ac:dyDescent="0.25">
      <c r="A42" s="11"/>
      <c r="B42" s="38" t="s">
        <v>26</v>
      </c>
      <c r="C42" s="4">
        <v>321500</v>
      </c>
      <c r="D42" s="4">
        <v>21523.33</v>
      </c>
      <c r="E42" s="4">
        <v>21524.33</v>
      </c>
    </row>
    <row r="45" spans="1:9" ht="0.75" customHeight="1" x14ac:dyDescent="0.25"/>
    <row r="46" spans="1:9" ht="409.5" customHeight="1" x14ac:dyDescent="0.25">
      <c r="A46" s="53" t="s">
        <v>38</v>
      </c>
      <c r="B46" s="53"/>
      <c r="C46" s="53"/>
      <c r="D46" s="53"/>
      <c r="E46" s="53"/>
      <c r="F46" s="53"/>
      <c r="G46" s="53"/>
      <c r="H46" s="53"/>
      <c r="I46" s="53"/>
    </row>
    <row r="48" spans="1:9" s="9" customFormat="1" ht="37.5" customHeight="1" x14ac:dyDescent="0.25">
      <c r="A48" s="8" t="s">
        <v>0</v>
      </c>
      <c r="B48" s="49" t="s">
        <v>6</v>
      </c>
      <c r="C48" s="25">
        <v>2020</v>
      </c>
      <c r="D48" s="25">
        <v>2021</v>
      </c>
      <c r="E48" s="25">
        <v>2022</v>
      </c>
    </row>
    <row r="49" spans="1:5" x14ac:dyDescent="0.25">
      <c r="A49" s="1">
        <v>1</v>
      </c>
      <c r="B49" s="2" t="s">
        <v>9</v>
      </c>
      <c r="C49" s="40">
        <v>37458060</v>
      </c>
      <c r="D49" s="40">
        <v>250000</v>
      </c>
      <c r="E49" s="40">
        <f>G24</f>
        <v>0</v>
      </c>
    </row>
    <row r="50" spans="1:5" ht="30" x14ac:dyDescent="0.25">
      <c r="A50" s="1">
        <v>2</v>
      </c>
      <c r="B50" s="2" t="s">
        <v>17</v>
      </c>
      <c r="C50" s="40">
        <v>80517629.650000006</v>
      </c>
      <c r="D50" s="40">
        <f>60962472.97</f>
        <v>60962472.969999999</v>
      </c>
      <c r="E50" s="4">
        <v>61212472.969999999</v>
      </c>
    </row>
    <row r="51" spans="1:5" s="6" customFormat="1" x14ac:dyDescent="0.25">
      <c r="A51" s="7">
        <v>3</v>
      </c>
      <c r="B51" s="3" t="s">
        <v>18</v>
      </c>
      <c r="C51" s="10">
        <f>C49+C50</f>
        <v>117975689.65000001</v>
      </c>
      <c r="D51" s="10">
        <f>D49+D50</f>
        <v>61212472.969999999</v>
      </c>
      <c r="E51" s="10">
        <f t="shared" ref="E51" si="8">E49+E50</f>
        <v>61212472.969999999</v>
      </c>
    </row>
    <row r="52" spans="1:5" ht="30" x14ac:dyDescent="0.25">
      <c r="A52" s="1">
        <v>4</v>
      </c>
      <c r="B52" s="2" t="s">
        <v>23</v>
      </c>
      <c r="C52" s="40">
        <v>84353175.870000005</v>
      </c>
      <c r="D52" s="4">
        <v>61212472.969999999</v>
      </c>
      <c r="E52" s="4">
        <v>61212472.969999999</v>
      </c>
    </row>
    <row r="53" spans="1:5" x14ac:dyDescent="0.25">
      <c r="A53" s="26"/>
      <c r="B53" s="27" t="s">
        <v>28</v>
      </c>
      <c r="C53" s="28">
        <f>C51-C52</f>
        <v>33622513.780000001</v>
      </c>
      <c r="D53" s="28">
        <f t="shared" ref="D53:E53" si="9">D51-D52</f>
        <v>0</v>
      </c>
      <c r="E53" s="28">
        <f t="shared" si="9"/>
        <v>0</v>
      </c>
    </row>
    <row r="54" spans="1:5" x14ac:dyDescent="0.25">
      <c r="A54" s="26"/>
      <c r="B54" s="27"/>
      <c r="C54" s="28"/>
    </row>
  </sheetData>
  <mergeCells count="13">
    <mergeCell ref="A2:I2"/>
    <mergeCell ref="A13:I13"/>
    <mergeCell ref="A35:I35"/>
    <mergeCell ref="A46:I46"/>
    <mergeCell ref="C14:E14"/>
    <mergeCell ref="A15:A16"/>
    <mergeCell ref="B15:B16"/>
    <mergeCell ref="C15:D15"/>
    <mergeCell ref="E15:F15"/>
    <mergeCell ref="G15:H15"/>
    <mergeCell ref="C28:D28"/>
    <mergeCell ref="E28:F28"/>
    <mergeCell ref="G28:H28"/>
  </mergeCells>
  <pageMargins left="0.27559055118110237" right="0.35433070866141736" top="0.35433070866141736" bottom="0.19685039370078741" header="0.31496062992125984" footer="0.15748031496062992"/>
  <pageSetup paperSize="9" scale="70" orientation="landscape" r:id="rId1"/>
  <rowBreaks count="3" manualBreakCount="3">
    <brk id="12" max="16383" man="1"/>
    <brk id="34" max="16383" man="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2019-10-30T06:22:43Z</dcterms:modified>
</cp:coreProperties>
</file>